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5022021\"/>
    </mc:Choice>
  </mc:AlternateContent>
  <bookViews>
    <workbookView xWindow="0" yWindow="0" windowWidth="28770" windowHeight="12150"/>
  </bookViews>
  <sheets>
    <sheet name="etapa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7" i="1" l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82" i="1" l="1"/>
  <c r="I72" i="1"/>
  <c r="I73" i="1"/>
  <c r="I74" i="1"/>
  <c r="I75" i="1"/>
  <c r="I76" i="1"/>
  <c r="I77" i="1"/>
  <c r="I78" i="1"/>
  <c r="I79" i="1"/>
  <c r="I80" i="1"/>
  <c r="I81" i="1"/>
  <c r="I71" i="1"/>
  <c r="I57" i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l="1"/>
  <c r="I27" i="1" s="1"/>
  <c r="H27" i="1"/>
  <c r="I82" i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6" i="1"/>
  <c r="I56" i="1" s="1"/>
  <c r="H54" i="1"/>
  <c r="I54" i="1" s="1"/>
  <c r="H52" i="1"/>
  <c r="I52" i="1" s="1"/>
  <c r="H51" i="1"/>
  <c r="I51" i="1" s="1"/>
  <c r="H50" i="1"/>
  <c r="I50" i="1" s="1"/>
  <c r="H48" i="1"/>
  <c r="I48" i="1" s="1"/>
  <c r="H47" i="1"/>
  <c r="I47" i="1" s="1"/>
  <c r="H46" i="1"/>
  <c r="I46" i="1" s="1"/>
  <c r="H45" i="1"/>
  <c r="I45" i="1" s="1"/>
  <c r="H43" i="1"/>
  <c r="I43" i="1" s="1"/>
  <c r="H42" i="1"/>
  <c r="I42" i="1" s="1"/>
  <c r="H41" i="1"/>
  <c r="I41" i="1" s="1"/>
  <c r="H39" i="1"/>
  <c r="I39" i="1" s="1"/>
  <c r="H38" i="1"/>
  <c r="I38" i="1" s="1"/>
  <c r="H37" i="1"/>
  <c r="I37" i="1" s="1"/>
  <c r="H35" i="1" l="1"/>
  <c r="I35" i="1" s="1"/>
  <c r="H34" i="1"/>
  <c r="I34" i="1" s="1"/>
  <c r="H33" i="1"/>
  <c r="I33" i="1" s="1"/>
  <c r="H31" i="1"/>
  <c r="H68" i="1" l="1"/>
  <c r="H85" i="1" s="1"/>
  <c r="H88" i="1" s="1"/>
  <c r="I31" i="1"/>
  <c r="I68" i="1" s="1"/>
  <c r="I85" i="1" s="1"/>
  <c r="I88" i="1" s="1"/>
  <c r="I89" i="1" l="1"/>
  <c r="I90" i="1" s="1"/>
  <c r="I91" i="1" s="1"/>
</calcChain>
</file>

<file path=xl/sharedStrings.xml><?xml version="1.0" encoding="utf-8"?>
<sst xmlns="http://schemas.openxmlformats.org/spreadsheetml/2006/main" count="279" uniqueCount="154">
  <si>
    <t>20</t>
  </si>
  <si>
    <t>K</t>
  </si>
  <si>
    <t>181301115</t>
  </si>
  <si>
    <t>Rozprostření ornice tl vrstvy do 300 mm pl přes 500 m2 v rovině nebo ve svahu do 1:5</t>
  </si>
  <si>
    <t>m2</t>
  </si>
  <si>
    <t>11-SO 101 - Cyklistická komunikace - osa A - uznatelné náklady</t>
  </si>
  <si>
    <t>12-SO 101 - Cyklistická komunikace - větev AX - uznatelné náklady</t>
  </si>
  <si>
    <t>18</t>
  </si>
  <si>
    <t>49</t>
  </si>
  <si>
    <t>966005311</t>
  </si>
  <si>
    <t>Rozebrání a odstranění silničního svodidla s jednou pásnicí</t>
  </si>
  <si>
    <t>m</t>
  </si>
  <si>
    <t>50</t>
  </si>
  <si>
    <t>966006132</t>
  </si>
  <si>
    <t>Odstranění značek dopravních nebo orientačních se sloupky s betonovými patkami</t>
  </si>
  <si>
    <t>kus</t>
  </si>
  <si>
    <t>PČ</t>
  </si>
  <si>
    <t>Typ</t>
  </si>
  <si>
    <t>Kód</t>
  </si>
  <si>
    <t>Popis</t>
  </si>
  <si>
    <t>MJ</t>
  </si>
  <si>
    <t>Množství</t>
  </si>
  <si>
    <t>J.cena [CZK]</t>
  </si>
  <si>
    <t>Cena celkem [CZK]</t>
  </si>
  <si>
    <t>13-SO 101 - Cyklistická komunikace - větev AY - uznatelné náklady</t>
  </si>
  <si>
    <t>48</t>
  </si>
  <si>
    <t>14-SO 101 - Cyklistická komunikace - větev B - uznatelné náklady</t>
  </si>
  <si>
    <t>1</t>
  </si>
  <si>
    <t>915131111</t>
  </si>
  <si>
    <t>Vodorovné dopravní značení přechody pro chodce, šipky, symboly základní bílá barva</t>
  </si>
  <si>
    <t>2</t>
  </si>
  <si>
    <t>915621111</t>
  </si>
  <si>
    <t>Předznačení vodorovného plošného značení</t>
  </si>
  <si>
    <t>3</t>
  </si>
  <si>
    <t>998225111</t>
  </si>
  <si>
    <t>Přesun hmot pro pozemní komunikace s krytem z kamene, monolitickým betonovým nebo živičným</t>
  </si>
  <si>
    <t>t</t>
  </si>
  <si>
    <t>15-SO 101 - Cyklistická komunikace - větev C1 - uznatelné náklady</t>
  </si>
  <si>
    <t>37</t>
  </si>
  <si>
    <t>914111111</t>
  </si>
  <si>
    <t>Montáž svislé dopravní značky do velikosti 1 m2 objímkami na sloupek nebo konzolu</t>
  </si>
  <si>
    <t>40</t>
  </si>
  <si>
    <t>M</t>
  </si>
  <si>
    <t>40444256</t>
  </si>
  <si>
    <t>značka dopravní svislá FeZn NK 500 x 700 mm</t>
  </si>
  <si>
    <t>66</t>
  </si>
  <si>
    <t>966008213</t>
  </si>
  <si>
    <t>Bourání odvodňovacího žlabu z betonových příkopových tvárnic š do 1 200 mm</t>
  </si>
  <si>
    <t>16-SO 101 - Cyklistická komunikace - větev C2 - uznatelné náklady</t>
  </si>
  <si>
    <t>15</t>
  </si>
  <si>
    <t>26</t>
  </si>
  <si>
    <t>29</t>
  </si>
  <si>
    <t>17-SO 101 - Cyklistická komunikace - větev E - uznatelné náklady</t>
  </si>
  <si>
    <t>10</t>
  </si>
  <si>
    <t>18-SO 101 - Cyklistická komunikace - větev D - uznatelné náklady</t>
  </si>
  <si>
    <t>19 - SO 402 - Zásah do zařízení CETIN - uznatelné náklady</t>
  </si>
  <si>
    <t>20 - Vedlejší a ostatní náklady</t>
  </si>
  <si>
    <t>012002000</t>
  </si>
  <si>
    <t>Geodetické práce</t>
  </si>
  <si>
    <t>Kč</t>
  </si>
  <si>
    <t>012103000</t>
  </si>
  <si>
    <t>Geodetické práce před výstavbou</t>
  </si>
  <si>
    <t>012303000</t>
  </si>
  <si>
    <t>Geodetické práce po výstavbě</t>
  </si>
  <si>
    <t>4</t>
  </si>
  <si>
    <t>01320300R</t>
  </si>
  <si>
    <t>Zpracování havarijního a povodňového plánu</t>
  </si>
  <si>
    <t>5</t>
  </si>
  <si>
    <t>013254000</t>
  </si>
  <si>
    <t>Dokumentace skutečného provedení stavby</t>
  </si>
  <si>
    <t>6</t>
  </si>
  <si>
    <t>021203000</t>
  </si>
  <si>
    <t>Stěhování přírodních hodnot</t>
  </si>
  <si>
    <t>8</t>
  </si>
  <si>
    <t>041903000</t>
  </si>
  <si>
    <t>Dozor jiné osoby</t>
  </si>
  <si>
    <t>R021</t>
  </si>
  <si>
    <t>Revize a zkoušky nezbytné pro předání dokončeného díla</t>
  </si>
  <si>
    <t>kpl</t>
  </si>
  <si>
    <t>24</t>
  </si>
  <si>
    <t>ETAPA 2-ZPŮSOBILÉ (VYZNAČENÍ NEZPŮSOBILÝCH)</t>
  </si>
  <si>
    <t>ETAPA 1 ZPŮSOBILÉ (VYZNAČENÍ NEZPŮSOBILÝCH)</t>
  </si>
  <si>
    <t>25</t>
  </si>
  <si>
    <t>181305111</t>
  </si>
  <si>
    <t>Převrstvení ornice na skládce</t>
  </si>
  <si>
    <t>m3</t>
  </si>
  <si>
    <t>181411121</t>
  </si>
  <si>
    <t>Založení lučního trávníku výsevem plochy do 1000 m2 v rovině a ve svahu do 1:5</t>
  </si>
  <si>
    <t>27</t>
  </si>
  <si>
    <t>00572472</t>
  </si>
  <si>
    <t>osivo směs travní krajinná-rovinná</t>
  </si>
  <si>
    <t>kg</t>
  </si>
  <si>
    <t>86</t>
  </si>
  <si>
    <t>914112111</t>
  </si>
  <si>
    <t>Tabulka s označením evidenčního čísla mostu</t>
  </si>
  <si>
    <t>92</t>
  </si>
  <si>
    <t>933901000</t>
  </si>
  <si>
    <t>Zatěžovací zkoušky dynamické</t>
  </si>
  <si>
    <t>93</t>
  </si>
  <si>
    <t>933900000</t>
  </si>
  <si>
    <t>Zkouška nesystémové kotvy</t>
  </si>
  <si>
    <t>94</t>
  </si>
  <si>
    <t>933902031</t>
  </si>
  <si>
    <t>Zatěžovací zkoušky statické prvního rámového nebo zavěšeného mostního pole rozpětí do 50 m</t>
  </si>
  <si>
    <t>Celkem etapa 1</t>
  </si>
  <si>
    <t>Celkem cena s DPH</t>
  </si>
  <si>
    <t>Celkem etapa 2</t>
  </si>
  <si>
    <t>Nezpůsobilé výdaje</t>
  </si>
  <si>
    <t>21 - SO 101 - Cyklistická komunikace - osa A - neuznatelné náklady</t>
  </si>
  <si>
    <t>23 - SO 101 - Cyklistická komunikace - větev AY - neuznatelné náklady</t>
  </si>
  <si>
    <t>22 - SO 101 - Cyklistická komunikace - větev AX - neuznatelné náklady</t>
  </si>
  <si>
    <t>24 - SO 101 - Cyklistická komunikace - osa B - neuznatelné náklady</t>
  </si>
  <si>
    <t>25 - SO 101 - Cyklistická komunikace - osa C1 - neuznatelné náklady</t>
  </si>
  <si>
    <t>26 - SO 101 - Cyklistická komunikace - větev C1X - neuznatelné náklady</t>
  </si>
  <si>
    <t>27 - SO 101 - Cyklistická komunikace - větev C1Y - neuznatelné náklady</t>
  </si>
  <si>
    <t>28 - SO 101 - Cyklistická komunikace - osa C2 - neuznatelné náklady</t>
  </si>
  <si>
    <t>29 - SO 101 - Cyklistická komunikace - osa E - neuznatelné náklady</t>
  </si>
  <si>
    <t>30 - SO 101 - Cyklistická komunikace - osa D - neuznatelné náklady</t>
  </si>
  <si>
    <t>31 - SO 401 - Veřejné osvětlení - neuznatelné náklady</t>
  </si>
  <si>
    <t>Celkem etapa 2 nezpůsobilé</t>
  </si>
  <si>
    <t>CELKEM NEZPŮSOBILÉ VÝDAJE</t>
  </si>
  <si>
    <t>CELKOVÉ VÝDAJE</t>
  </si>
  <si>
    <t>CELKOVÉ ZPŮSOBILÉ VÝDAJE</t>
  </si>
  <si>
    <t>Podíl VRN (VON) v poměru neuznatelných nákladů Akce k celkovým nákladům akce</t>
  </si>
  <si>
    <t>97</t>
  </si>
  <si>
    <t>936942211</t>
  </si>
  <si>
    <t>Zhotovení tabulky s letopočtem opravy mostu vložením šablony do bednění</t>
  </si>
  <si>
    <t>012203000</t>
  </si>
  <si>
    <t>Geodetické práce při provádění stavby</t>
  </si>
  <si>
    <t>012403000</t>
  </si>
  <si>
    <t>Vypracování geometrických plánů</t>
  </si>
  <si>
    <t>013244000</t>
  </si>
  <si>
    <t>Náklady na realizační (dílenskou) dokumentaci</t>
  </si>
  <si>
    <t>0132540001</t>
  </si>
  <si>
    <t>Monitoring průběhu výstavby</t>
  </si>
  <si>
    <t>11</t>
  </si>
  <si>
    <t>041002000</t>
  </si>
  <si>
    <t>Náklady na zajištění kolektivní bezpečnosti osob</t>
  </si>
  <si>
    <t>12</t>
  </si>
  <si>
    <t>043103000</t>
  </si>
  <si>
    <t>Náklady na provedení zkoušek, revizí a měření</t>
  </si>
  <si>
    <t>13</t>
  </si>
  <si>
    <t>045203000</t>
  </si>
  <si>
    <t>Kompletační a koordinační činnost na řízení subdodavatelů</t>
  </si>
  <si>
    <t>14</t>
  </si>
  <si>
    <t>049103000</t>
  </si>
  <si>
    <t>Náklady na iženýrskou činnost zhotovitele vzniklou v souvislosti s realizací stavby</t>
  </si>
  <si>
    <t>049103001</t>
  </si>
  <si>
    <t>Náklady vzniklé v souvislosti s realizací stavby</t>
  </si>
  <si>
    <t>Dotace 85% ze způsobilých výdajů</t>
  </si>
  <si>
    <t>Spolufinancování  15%</t>
  </si>
  <si>
    <t>Financování mimo SFDI</t>
  </si>
  <si>
    <t>VN - CETIN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</si>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</sst>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 CE"/>
    </font>
    <font>
      <i/>
      <sz val="9"/>
      <color rgb="FF0000FF"/>
      <name val="Arial CE"/>
    </font>
    <font>
      <i/>
      <sz val="9"/>
      <color rgb="FFFF0000"/>
      <name val="Arial CE"/>
    </font>
    <font>
      <b/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 applyProtection="1">
      <alignment vertical="center"/>
    </xf>
    <xf numFmtId="0" fontId="1" fillId="0" borderId="0" xfId="0" applyFont="1"/>
    <xf numFmtId="0" fontId="0" fillId="0" borderId="0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4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6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</xf>
    <xf numFmtId="4" fontId="0" fillId="4" borderId="1" xfId="0" applyNumberFormat="1" applyFont="1" applyFill="1" applyBorder="1" applyAlignment="1" applyProtection="1">
      <alignment vertical="center"/>
      <protection locked="0"/>
    </xf>
    <xf numFmtId="4" fontId="2" fillId="2" borderId="1" xfId="0" applyNumberFormat="1" applyFont="1" applyFill="1" applyBorder="1" applyAlignment="1" applyProtection="1">
      <alignment vertical="center"/>
      <protection locked="0"/>
    </xf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Border="1"/>
    <xf numFmtId="0" fontId="0" fillId="0" borderId="0" xfId="0" applyBorder="1"/>
    <xf numFmtId="0" fontId="2" fillId="0" borderId="0" xfId="0" applyFont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Border="1" applyAlignment="1" applyProtection="1">
      <alignment vertical="center"/>
      <protection locked="0"/>
    </xf>
    <xf numFmtId="4" fontId="2" fillId="2" borderId="0" xfId="0" applyNumberFormat="1" applyFont="1" applyFill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vertical="center"/>
      <protection locked="0"/>
    </xf>
    <xf numFmtId="4" fontId="2" fillId="2" borderId="2" xfId="0" applyNumberFormat="1" applyFont="1" applyFill="1" applyBorder="1" applyAlignment="1" applyProtection="1">
      <alignment vertical="center"/>
      <protection locked="0"/>
    </xf>
    <xf numFmtId="4" fontId="5" fillId="2" borderId="2" xfId="0" applyNumberFormat="1" applyFont="1" applyFill="1" applyBorder="1" applyAlignment="1" applyProtection="1">
      <alignment vertical="center"/>
      <protection locked="0"/>
    </xf>
    <xf numFmtId="4" fontId="4" fillId="0" borderId="5" xfId="0" applyNumberFormat="1" applyFont="1" applyBorder="1" applyAlignment="1" applyProtection="1">
      <alignment vertical="center"/>
      <protection locked="0"/>
    </xf>
    <xf numFmtId="4" fontId="3" fillId="4" borderId="5" xfId="0" applyNumberFormat="1" applyFont="1" applyFill="1" applyBorder="1" applyAlignment="1">
      <alignment vertical="center"/>
    </xf>
    <xf numFmtId="4" fontId="6" fillId="0" borderId="5" xfId="0" applyNumberFormat="1" applyFont="1" applyBorder="1" applyAlignment="1" applyProtection="1">
      <alignment vertical="center"/>
      <protection locked="0"/>
    </xf>
    <xf numFmtId="4" fontId="7" fillId="0" borderId="5" xfId="0" applyNumberFormat="1" applyFont="1" applyBorder="1" applyAlignment="1" applyProtection="1">
      <alignment vertical="center"/>
      <protection locked="0"/>
    </xf>
    <xf numFmtId="4" fontId="3" fillId="0" borderId="0" xfId="0" applyNumberFormat="1" applyFont="1" applyAlignment="1">
      <alignment vertical="center"/>
    </xf>
    <xf numFmtId="4" fontId="0" fillId="0" borderId="0" xfId="0" applyNumberFormat="1"/>
    <xf numFmtId="4" fontId="3" fillId="0" borderId="0" xfId="0" applyNumberFormat="1" applyFont="1"/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1"/>
  <sheetViews>
    <sheetView tabSelected="1" workbookViewId="0">
      <selection activeCell="I92" sqref="A1:I92"/>
    </sheetView>
  </sheetViews>
  <sheetFormatPr defaultRowHeight="15" x14ac:dyDescent="0.25"/>
  <cols>
    <col min="3" max="3" width="10" bestFit="1" customWidth="1"/>
    <col min="4" max="4" width="45.28515625" customWidth="1"/>
    <col min="7" max="7" width="10.42578125" customWidth="1"/>
    <col min="8" max="8" width="12.28515625" bestFit="1" customWidth="1"/>
    <col min="9" max="9" width="14.28515625" customWidth="1"/>
    <col min="15" max="15" width="10" bestFit="1" customWidth="1"/>
  </cols>
  <sheetData>
    <row r="2" spans="1:9" ht="24" x14ac:dyDescent="0.25">
      <c r="A2" s="26" t="s">
        <v>16</v>
      </c>
      <c r="B2" s="27" t="s">
        <v>17</v>
      </c>
      <c r="C2" s="27" t="s">
        <v>18</v>
      </c>
      <c r="D2" s="27" t="s">
        <v>19</v>
      </c>
      <c r="E2" s="27" t="s">
        <v>20</v>
      </c>
      <c r="F2" s="27" t="s">
        <v>21</v>
      </c>
      <c r="G2" s="28" t="s">
        <v>22</v>
      </c>
      <c r="H2" s="27" t="s">
        <v>23</v>
      </c>
      <c r="I2" s="25" t="s">
        <v>105</v>
      </c>
    </row>
    <row r="3" spans="1:9" s="29" customFormat="1" x14ac:dyDescent="0.25">
      <c r="A3" s="30" t="s">
        <v>81</v>
      </c>
      <c r="B3" s="30"/>
      <c r="C3" s="30"/>
      <c r="D3" s="30"/>
      <c r="E3" s="30"/>
      <c r="F3" s="30"/>
      <c r="G3" s="30"/>
      <c r="H3" s="30"/>
    </row>
    <row r="4" spans="1:9" s="29" customFormat="1" ht="24" x14ac:dyDescent="0.25">
      <c r="A4" s="14" t="s">
        <v>79</v>
      </c>
      <c r="B4" s="14" t="s">
        <v>1</v>
      </c>
      <c r="C4" s="8" t="s">
        <v>2</v>
      </c>
      <c r="D4" s="9" t="s">
        <v>3</v>
      </c>
      <c r="E4" s="10" t="s">
        <v>4</v>
      </c>
      <c r="F4" s="11">
        <v>958</v>
      </c>
      <c r="G4" s="38">
        <v>26.75</v>
      </c>
      <c r="H4" s="40">
        <f t="shared" ref="H4:H23" si="0">ROUND(G4*F4,2)</f>
        <v>25626.5</v>
      </c>
      <c r="I4" s="41">
        <f>H4*1.21</f>
        <v>31008.064999999999</v>
      </c>
    </row>
    <row r="5" spans="1:9" s="29" customFormat="1" x14ac:dyDescent="0.25">
      <c r="A5" s="14" t="s">
        <v>82</v>
      </c>
      <c r="B5" s="14" t="s">
        <v>1</v>
      </c>
      <c r="C5" s="8" t="s">
        <v>83</v>
      </c>
      <c r="D5" s="9" t="s">
        <v>84</v>
      </c>
      <c r="E5" s="10" t="s">
        <v>85</v>
      </c>
      <c r="F5" s="11">
        <v>300</v>
      </c>
      <c r="G5" s="38">
        <v>34.36</v>
      </c>
      <c r="H5" s="40">
        <f t="shared" si="0"/>
        <v>10308</v>
      </c>
      <c r="I5" s="41">
        <f t="shared" ref="I5:I23" si="1">H5*1.21</f>
        <v>12472.68</v>
      </c>
    </row>
    <row r="6" spans="1:9" s="29" customFormat="1" ht="24" x14ac:dyDescent="0.25">
      <c r="A6" s="14" t="s">
        <v>50</v>
      </c>
      <c r="B6" s="14" t="s">
        <v>1</v>
      </c>
      <c r="C6" s="8" t="s">
        <v>86</v>
      </c>
      <c r="D6" s="9" t="s">
        <v>87</v>
      </c>
      <c r="E6" s="10" t="s">
        <v>4</v>
      </c>
      <c r="F6" s="11">
        <v>958</v>
      </c>
      <c r="G6" s="38">
        <v>8.02</v>
      </c>
      <c r="H6" s="40">
        <f t="shared" si="0"/>
        <v>7683.16</v>
      </c>
      <c r="I6" s="41">
        <f t="shared" si="1"/>
        <v>9296.623599999999</v>
      </c>
    </row>
    <row r="7" spans="1:9" s="29" customFormat="1" x14ac:dyDescent="0.25">
      <c r="A7" s="15" t="s">
        <v>88</v>
      </c>
      <c r="B7" s="15" t="s">
        <v>42</v>
      </c>
      <c r="C7" s="16" t="s">
        <v>89</v>
      </c>
      <c r="D7" s="17" t="s">
        <v>90</v>
      </c>
      <c r="E7" s="18" t="s">
        <v>91</v>
      </c>
      <c r="F7" s="19">
        <v>14.37</v>
      </c>
      <c r="G7" s="39">
        <v>143.15</v>
      </c>
      <c r="H7" s="42">
        <f t="shared" si="0"/>
        <v>2057.0700000000002</v>
      </c>
      <c r="I7" s="41">
        <f t="shared" si="1"/>
        <v>2489.0547000000001</v>
      </c>
    </row>
    <row r="8" spans="1:9" s="29" customFormat="1" x14ac:dyDescent="0.25">
      <c r="A8" s="14" t="s">
        <v>92</v>
      </c>
      <c r="B8" s="14" t="s">
        <v>1</v>
      </c>
      <c r="C8" s="8" t="s">
        <v>93</v>
      </c>
      <c r="D8" s="9" t="s">
        <v>94</v>
      </c>
      <c r="E8" s="10" t="s">
        <v>15</v>
      </c>
      <c r="F8" s="11">
        <v>2</v>
      </c>
      <c r="G8" s="38">
        <v>5153.4799999999996</v>
      </c>
      <c r="H8" s="40">
        <f t="shared" si="0"/>
        <v>10306.959999999999</v>
      </c>
      <c r="I8" s="41">
        <f t="shared" si="1"/>
        <v>12471.421599999998</v>
      </c>
    </row>
    <row r="9" spans="1:9" s="29" customFormat="1" x14ac:dyDescent="0.25">
      <c r="A9" s="14" t="s">
        <v>95</v>
      </c>
      <c r="B9" s="14" t="s">
        <v>1</v>
      </c>
      <c r="C9" s="8" t="s">
        <v>96</v>
      </c>
      <c r="D9" s="9" t="s">
        <v>97</v>
      </c>
      <c r="E9" s="10" t="s">
        <v>15</v>
      </c>
      <c r="F9" s="11">
        <v>1</v>
      </c>
      <c r="G9" s="38">
        <v>171782.52</v>
      </c>
      <c r="H9" s="40">
        <f t="shared" si="0"/>
        <v>171782.52</v>
      </c>
      <c r="I9" s="41">
        <f t="shared" si="1"/>
        <v>207856.84919999997</v>
      </c>
    </row>
    <row r="10" spans="1:9" s="29" customFormat="1" x14ac:dyDescent="0.25">
      <c r="A10" s="14" t="s">
        <v>98</v>
      </c>
      <c r="B10" s="14" t="s">
        <v>1</v>
      </c>
      <c r="C10" s="8" t="s">
        <v>99</v>
      </c>
      <c r="D10" s="9" t="s">
        <v>100</v>
      </c>
      <c r="E10" s="10" t="s">
        <v>15</v>
      </c>
      <c r="F10" s="11">
        <v>1</v>
      </c>
      <c r="G10" s="38">
        <v>60696.49</v>
      </c>
      <c r="H10" s="40">
        <f t="shared" si="0"/>
        <v>60696.49</v>
      </c>
      <c r="I10" s="41">
        <f t="shared" si="1"/>
        <v>73442.752899999992</v>
      </c>
    </row>
    <row r="11" spans="1:9" s="29" customFormat="1" ht="24" x14ac:dyDescent="0.25">
      <c r="A11" s="14" t="s">
        <v>101</v>
      </c>
      <c r="B11" s="14" t="s">
        <v>1</v>
      </c>
      <c r="C11" s="8" t="s">
        <v>102</v>
      </c>
      <c r="D11" s="9" t="s">
        <v>103</v>
      </c>
      <c r="E11" s="10" t="s">
        <v>15</v>
      </c>
      <c r="F11" s="11">
        <v>1</v>
      </c>
      <c r="G11" s="38">
        <v>116812.11</v>
      </c>
      <c r="H11" s="40">
        <f t="shared" si="0"/>
        <v>116812.11</v>
      </c>
      <c r="I11" s="41">
        <f t="shared" si="1"/>
        <v>141342.6531</v>
      </c>
    </row>
    <row r="12" spans="1:9" s="29" customFormat="1" ht="24" x14ac:dyDescent="0.25">
      <c r="A12" s="14" t="s">
        <v>124</v>
      </c>
      <c r="B12" s="14" t="s">
        <v>1</v>
      </c>
      <c r="C12" s="8" t="s">
        <v>125</v>
      </c>
      <c r="D12" s="9" t="s">
        <v>126</v>
      </c>
      <c r="E12" s="10" t="s">
        <v>15</v>
      </c>
      <c r="F12" s="11">
        <v>2</v>
      </c>
      <c r="G12" s="24">
        <v>462.39</v>
      </c>
      <c r="H12" s="13">
        <f t="shared" si="0"/>
        <v>924.78</v>
      </c>
      <c r="I12" s="41">
        <f t="shared" si="1"/>
        <v>1118.9838</v>
      </c>
    </row>
    <row r="13" spans="1:9" s="29" customFormat="1" x14ac:dyDescent="0.25">
      <c r="A13" s="14" t="s">
        <v>27</v>
      </c>
      <c r="B13" s="14" t="s">
        <v>1</v>
      </c>
      <c r="C13" s="8" t="s">
        <v>127</v>
      </c>
      <c r="D13" s="9" t="s">
        <v>128</v>
      </c>
      <c r="E13" s="10" t="s">
        <v>78</v>
      </c>
      <c r="F13" s="11">
        <v>1</v>
      </c>
      <c r="G13" s="24">
        <v>114521.68</v>
      </c>
      <c r="H13" s="13">
        <f t="shared" si="0"/>
        <v>114521.68</v>
      </c>
      <c r="I13" s="41">
        <f t="shared" si="1"/>
        <v>138571.2328</v>
      </c>
    </row>
    <row r="14" spans="1:9" s="29" customFormat="1" x14ac:dyDescent="0.25">
      <c r="A14" s="14" t="s">
        <v>30</v>
      </c>
      <c r="B14" s="14" t="s">
        <v>1</v>
      </c>
      <c r="C14" s="8" t="s">
        <v>62</v>
      </c>
      <c r="D14" s="9" t="s">
        <v>63</v>
      </c>
      <c r="E14" s="10" t="s">
        <v>78</v>
      </c>
      <c r="F14" s="11">
        <v>1</v>
      </c>
      <c r="G14" s="24">
        <v>40024.39</v>
      </c>
      <c r="H14" s="13">
        <f t="shared" si="0"/>
        <v>40024.39</v>
      </c>
      <c r="I14" s="41">
        <f t="shared" si="1"/>
        <v>48429.511899999998</v>
      </c>
    </row>
    <row r="15" spans="1:9" s="29" customFormat="1" x14ac:dyDescent="0.25">
      <c r="A15" s="14" t="s">
        <v>33</v>
      </c>
      <c r="B15" s="14" t="s">
        <v>1</v>
      </c>
      <c r="C15" s="8" t="s">
        <v>129</v>
      </c>
      <c r="D15" s="9" t="s">
        <v>130</v>
      </c>
      <c r="E15" s="10" t="s">
        <v>78</v>
      </c>
      <c r="F15" s="11">
        <v>1</v>
      </c>
      <c r="G15" s="24">
        <v>28630.42</v>
      </c>
      <c r="H15" s="13">
        <f t="shared" si="0"/>
        <v>28630.42</v>
      </c>
      <c r="I15" s="41">
        <f t="shared" si="1"/>
        <v>34642.808199999999</v>
      </c>
    </row>
    <row r="16" spans="1:9" s="29" customFormat="1" x14ac:dyDescent="0.25">
      <c r="A16" s="14" t="s">
        <v>64</v>
      </c>
      <c r="B16" s="14" t="s">
        <v>1</v>
      </c>
      <c r="C16" s="8" t="s">
        <v>131</v>
      </c>
      <c r="D16" s="9" t="s">
        <v>132</v>
      </c>
      <c r="E16" s="10" t="s">
        <v>78</v>
      </c>
      <c r="F16" s="11">
        <v>1</v>
      </c>
      <c r="G16" s="24">
        <v>2842657.08</v>
      </c>
      <c r="H16" s="13">
        <f t="shared" si="0"/>
        <v>2842657.08</v>
      </c>
      <c r="I16" s="41">
        <f t="shared" si="1"/>
        <v>3439615.0668000001</v>
      </c>
    </row>
    <row r="17" spans="1:9" s="29" customFormat="1" x14ac:dyDescent="0.25">
      <c r="A17" s="14" t="s">
        <v>67</v>
      </c>
      <c r="B17" s="14" t="s">
        <v>1</v>
      </c>
      <c r="C17" s="8" t="s">
        <v>68</v>
      </c>
      <c r="D17" s="9" t="s">
        <v>69</v>
      </c>
      <c r="E17" s="10" t="s">
        <v>78</v>
      </c>
      <c r="F17" s="11">
        <v>1</v>
      </c>
      <c r="G17" s="24">
        <v>168346.87</v>
      </c>
      <c r="H17" s="13">
        <f t="shared" si="0"/>
        <v>168346.87</v>
      </c>
      <c r="I17" s="41">
        <f t="shared" si="1"/>
        <v>203699.71269999997</v>
      </c>
    </row>
    <row r="18" spans="1:9" s="29" customFormat="1" ht="24" x14ac:dyDescent="0.25">
      <c r="A18" s="14" t="s">
        <v>70</v>
      </c>
      <c r="B18" s="14" t="s">
        <v>1</v>
      </c>
      <c r="C18" s="8" t="s">
        <v>133</v>
      </c>
      <c r="D18" s="9" t="s">
        <v>134</v>
      </c>
      <c r="E18" s="10" t="s">
        <v>78</v>
      </c>
      <c r="F18" s="11">
        <v>1</v>
      </c>
      <c r="G18" s="24">
        <v>17178.25</v>
      </c>
      <c r="H18" s="13">
        <f t="shared" si="0"/>
        <v>17178.25</v>
      </c>
      <c r="I18" s="41">
        <f t="shared" si="1"/>
        <v>20785.682499999999</v>
      </c>
    </row>
    <row r="19" spans="1:9" s="29" customFormat="1" x14ac:dyDescent="0.25">
      <c r="A19" s="14" t="s">
        <v>135</v>
      </c>
      <c r="B19" s="14" t="s">
        <v>1</v>
      </c>
      <c r="C19" s="8" t="s">
        <v>136</v>
      </c>
      <c r="D19" s="9" t="s">
        <v>137</v>
      </c>
      <c r="E19" s="10" t="s">
        <v>78</v>
      </c>
      <c r="F19" s="11">
        <v>1</v>
      </c>
      <c r="G19" s="24">
        <v>11452.17</v>
      </c>
      <c r="H19" s="13">
        <f t="shared" si="0"/>
        <v>11452.17</v>
      </c>
      <c r="I19" s="41">
        <f t="shared" si="1"/>
        <v>13857.125700000001</v>
      </c>
    </row>
    <row r="20" spans="1:9" s="29" customFormat="1" x14ac:dyDescent="0.25">
      <c r="A20" s="14" t="s">
        <v>138</v>
      </c>
      <c r="B20" s="14" t="s">
        <v>1</v>
      </c>
      <c r="C20" s="8" t="s">
        <v>139</v>
      </c>
      <c r="D20" s="9" t="s">
        <v>140</v>
      </c>
      <c r="E20" s="10" t="s">
        <v>78</v>
      </c>
      <c r="F20" s="11">
        <v>1</v>
      </c>
      <c r="G20" s="24">
        <v>171782.52</v>
      </c>
      <c r="H20" s="13">
        <f t="shared" si="0"/>
        <v>171782.52</v>
      </c>
      <c r="I20" s="41">
        <f t="shared" si="1"/>
        <v>207856.84919999997</v>
      </c>
    </row>
    <row r="21" spans="1:9" s="29" customFormat="1" ht="24" x14ac:dyDescent="0.25">
      <c r="A21" s="14" t="s">
        <v>141</v>
      </c>
      <c r="B21" s="14" t="s">
        <v>1</v>
      </c>
      <c r="C21" s="8" t="s">
        <v>142</v>
      </c>
      <c r="D21" s="9" t="s">
        <v>143</v>
      </c>
      <c r="E21" s="10" t="s">
        <v>78</v>
      </c>
      <c r="F21" s="11">
        <v>1</v>
      </c>
      <c r="G21" s="24">
        <v>5726.08</v>
      </c>
      <c r="H21" s="13">
        <f t="shared" si="0"/>
        <v>5726.08</v>
      </c>
      <c r="I21" s="41">
        <f t="shared" si="1"/>
        <v>6928.5567999999994</v>
      </c>
    </row>
    <row r="22" spans="1:9" s="29" customFormat="1" ht="24" x14ac:dyDescent="0.25">
      <c r="A22" s="14" t="s">
        <v>144</v>
      </c>
      <c r="B22" s="14" t="s">
        <v>1</v>
      </c>
      <c r="C22" s="8" t="s">
        <v>145</v>
      </c>
      <c r="D22" s="9" t="s">
        <v>146</v>
      </c>
      <c r="E22" s="10" t="s">
        <v>78</v>
      </c>
      <c r="F22" s="11">
        <v>1</v>
      </c>
      <c r="G22" s="24">
        <v>9161.73</v>
      </c>
      <c r="H22" s="13">
        <f t="shared" si="0"/>
        <v>9161.73</v>
      </c>
      <c r="I22" s="41">
        <f t="shared" si="1"/>
        <v>11085.693299999999</v>
      </c>
    </row>
    <row r="23" spans="1:9" s="29" customFormat="1" x14ac:dyDescent="0.25">
      <c r="A23" s="14" t="s">
        <v>49</v>
      </c>
      <c r="B23" s="14" t="s">
        <v>1</v>
      </c>
      <c r="C23" s="8" t="s">
        <v>147</v>
      </c>
      <c r="D23" s="9" t="s">
        <v>148</v>
      </c>
      <c r="E23" s="10" t="s">
        <v>78</v>
      </c>
      <c r="F23" s="11">
        <v>1</v>
      </c>
      <c r="G23" s="24">
        <v>34356.5</v>
      </c>
      <c r="H23" s="13">
        <f t="shared" si="0"/>
        <v>34356.5</v>
      </c>
      <c r="I23" s="41">
        <f t="shared" si="1"/>
        <v>41571.364999999998</v>
      </c>
    </row>
    <row r="24" spans="1:9" s="29" customFormat="1" x14ac:dyDescent="0.25">
      <c r="A24" s="48"/>
      <c r="B24" s="48"/>
      <c r="C24" s="32"/>
      <c r="D24" s="33"/>
      <c r="E24" s="34"/>
      <c r="F24" s="35"/>
      <c r="G24" s="36"/>
      <c r="H24" s="37"/>
      <c r="I24" s="41"/>
    </row>
    <row r="25" spans="1:9" s="29" customFormat="1" x14ac:dyDescent="0.25">
      <c r="A25" s="48"/>
      <c r="B25" s="48"/>
      <c r="C25" s="32"/>
      <c r="D25" s="33"/>
      <c r="E25" s="34"/>
      <c r="F25" s="35"/>
      <c r="G25" s="36"/>
      <c r="H25" s="37"/>
      <c r="I25" s="41"/>
    </row>
    <row r="26" spans="1:9" s="29" customFormat="1" x14ac:dyDescent="0.25">
      <c r="A26" s="48"/>
      <c r="B26" s="48"/>
      <c r="C26" s="32"/>
      <c r="D26" s="33"/>
      <c r="E26" s="34"/>
      <c r="F26" s="35"/>
      <c r="G26" s="36"/>
      <c r="H26" s="37"/>
      <c r="I26" s="41"/>
    </row>
    <row r="27" spans="1:9" s="29" customFormat="1" x14ac:dyDescent="0.25">
      <c r="A27" s="50" t="s">
        <v>104</v>
      </c>
      <c r="B27" s="50"/>
      <c r="C27" s="32"/>
      <c r="D27" s="33"/>
      <c r="E27" s="34"/>
      <c r="F27" s="35"/>
      <c r="G27" s="36"/>
      <c r="H27" s="43">
        <f>SUM(H4:H26)</f>
        <v>3850035.2800000003</v>
      </c>
      <c r="I27" s="43">
        <f>SUM(I4:I26)</f>
        <v>4658542.6888000006</v>
      </c>
    </row>
    <row r="28" spans="1:9" s="29" customFormat="1" x14ac:dyDescent="0.25">
      <c r="A28" s="31"/>
      <c r="B28" s="31"/>
      <c r="C28" s="32"/>
      <c r="D28" s="33"/>
      <c r="E28" s="34"/>
      <c r="F28" s="35"/>
      <c r="G28" s="36"/>
      <c r="H28" s="37"/>
    </row>
    <row r="29" spans="1:9" s="30" customFormat="1" x14ac:dyDescent="0.25">
      <c r="A29" s="30" t="s">
        <v>80</v>
      </c>
    </row>
    <row r="30" spans="1:9" x14ac:dyDescent="0.25">
      <c r="A30" s="6" t="s">
        <v>5</v>
      </c>
    </row>
    <row r="31" spans="1:9" ht="30" x14ac:dyDescent="0.25">
      <c r="A31" s="1" t="s">
        <v>0</v>
      </c>
      <c r="B31" s="1" t="s">
        <v>1</v>
      </c>
      <c r="C31" s="2" t="s">
        <v>2</v>
      </c>
      <c r="D31" s="3" t="s">
        <v>3</v>
      </c>
      <c r="E31" s="4" t="s">
        <v>4</v>
      </c>
      <c r="F31" s="5">
        <v>1251.6669999999999</v>
      </c>
      <c r="G31" s="23">
        <v>30.19</v>
      </c>
      <c r="H31" s="22">
        <f>ROUND(G31*F31,2)</f>
        <v>37787.83</v>
      </c>
      <c r="I31" s="44">
        <f>H31*1.21</f>
        <v>45723.274299999997</v>
      </c>
    </row>
    <row r="32" spans="1:9" x14ac:dyDescent="0.25">
      <c r="A32" s="6" t="s">
        <v>6</v>
      </c>
      <c r="I32" s="44"/>
    </row>
    <row r="33" spans="1:9" ht="30" x14ac:dyDescent="0.25">
      <c r="A33" s="1" t="s">
        <v>7</v>
      </c>
      <c r="B33" s="1" t="s">
        <v>1</v>
      </c>
      <c r="C33" s="2" t="s">
        <v>2</v>
      </c>
      <c r="D33" s="3" t="s">
        <v>3</v>
      </c>
      <c r="E33" s="4" t="s">
        <v>4</v>
      </c>
      <c r="F33" s="5">
        <v>270</v>
      </c>
      <c r="G33" s="23">
        <v>30.19</v>
      </c>
      <c r="H33" s="22">
        <f>ROUND(G33*F33,2)</f>
        <v>8151.3</v>
      </c>
      <c r="I33" s="44">
        <f t="shared" ref="I33:I66" si="2">H33*1.21</f>
        <v>9863.0730000000003</v>
      </c>
    </row>
    <row r="34" spans="1:9" ht="30" x14ac:dyDescent="0.25">
      <c r="A34" s="1" t="s">
        <v>8</v>
      </c>
      <c r="B34" s="1" t="s">
        <v>1</v>
      </c>
      <c r="C34" s="2" t="s">
        <v>9</v>
      </c>
      <c r="D34" s="3" t="s">
        <v>10</v>
      </c>
      <c r="E34" s="4" t="s">
        <v>11</v>
      </c>
      <c r="F34" s="5">
        <v>18</v>
      </c>
      <c r="G34" s="23">
        <v>261.27</v>
      </c>
      <c r="H34" s="22">
        <f>ROUND(G34*F34,2)</f>
        <v>4702.8599999999997</v>
      </c>
      <c r="I34" s="44">
        <f t="shared" si="2"/>
        <v>5690.4605999999994</v>
      </c>
    </row>
    <row r="35" spans="1:9" ht="30" x14ac:dyDescent="0.25">
      <c r="A35" s="1" t="s">
        <v>12</v>
      </c>
      <c r="B35" s="1" t="s">
        <v>1</v>
      </c>
      <c r="C35" s="2" t="s">
        <v>13</v>
      </c>
      <c r="D35" s="3" t="s">
        <v>14</v>
      </c>
      <c r="E35" s="4" t="s">
        <v>15</v>
      </c>
      <c r="F35" s="5">
        <v>2</v>
      </c>
      <c r="G35" s="23">
        <v>174.18</v>
      </c>
      <c r="H35" s="22">
        <f>ROUND(G35*F35,2)</f>
        <v>348.36</v>
      </c>
      <c r="I35" s="44">
        <f t="shared" si="2"/>
        <v>421.51560000000001</v>
      </c>
    </row>
    <row r="36" spans="1:9" x14ac:dyDescent="0.25">
      <c r="A36" s="6" t="s">
        <v>24</v>
      </c>
      <c r="I36" s="44"/>
    </row>
    <row r="37" spans="1:9" ht="24" x14ac:dyDescent="0.25">
      <c r="A37">
        <v>10</v>
      </c>
      <c r="B37" s="7" t="s">
        <v>1</v>
      </c>
      <c r="C37" s="8" t="s">
        <v>2</v>
      </c>
      <c r="D37" s="9" t="s">
        <v>3</v>
      </c>
      <c r="E37" s="10" t="s">
        <v>4</v>
      </c>
      <c r="F37" s="11">
        <v>126.667</v>
      </c>
      <c r="G37" s="12">
        <v>30.19</v>
      </c>
      <c r="H37" s="13">
        <f>ROUND(G37*F37,2)</f>
        <v>3824.08</v>
      </c>
      <c r="I37" s="44">
        <f t="shared" si="2"/>
        <v>4627.1368000000002</v>
      </c>
    </row>
    <row r="38" spans="1:9" ht="24" x14ac:dyDescent="0.25">
      <c r="A38" s="14" t="s">
        <v>25</v>
      </c>
      <c r="B38" s="14" t="s">
        <v>1</v>
      </c>
      <c r="C38" s="8" t="s">
        <v>9</v>
      </c>
      <c r="D38" s="9" t="s">
        <v>10</v>
      </c>
      <c r="E38" s="10" t="s">
        <v>11</v>
      </c>
      <c r="F38" s="11">
        <v>7</v>
      </c>
      <c r="G38" s="12">
        <v>261.27</v>
      </c>
      <c r="H38" s="13">
        <f>ROUND(G38*F38,2)</f>
        <v>1828.89</v>
      </c>
      <c r="I38" s="44">
        <f t="shared" si="2"/>
        <v>2212.9569000000001</v>
      </c>
    </row>
    <row r="39" spans="1:9" ht="24" x14ac:dyDescent="0.25">
      <c r="A39" s="14" t="s">
        <v>8</v>
      </c>
      <c r="B39" s="14" t="s">
        <v>1</v>
      </c>
      <c r="C39" s="8" t="s">
        <v>13</v>
      </c>
      <c r="D39" s="9" t="s">
        <v>14</v>
      </c>
      <c r="E39" s="10" t="s">
        <v>15</v>
      </c>
      <c r="F39" s="11">
        <v>1</v>
      </c>
      <c r="G39" s="12">
        <v>174.18</v>
      </c>
      <c r="H39" s="13">
        <f>ROUND(G39*F39,2)</f>
        <v>174.18</v>
      </c>
      <c r="I39" s="44">
        <f t="shared" si="2"/>
        <v>210.7578</v>
      </c>
    </row>
    <row r="40" spans="1:9" x14ac:dyDescent="0.25">
      <c r="A40" s="6" t="s">
        <v>26</v>
      </c>
      <c r="I40" s="44"/>
    </row>
    <row r="41" spans="1:9" ht="24" x14ac:dyDescent="0.25">
      <c r="A41" s="14" t="s">
        <v>27</v>
      </c>
      <c r="B41" s="14" t="s">
        <v>1</v>
      </c>
      <c r="C41" s="8" t="s">
        <v>28</v>
      </c>
      <c r="D41" s="9" t="s">
        <v>29</v>
      </c>
      <c r="E41" s="10" t="s">
        <v>4</v>
      </c>
      <c r="F41" s="11">
        <v>49</v>
      </c>
      <c r="G41" s="12">
        <v>174.18</v>
      </c>
      <c r="H41" s="13">
        <f>ROUND(G41*F41,2)</f>
        <v>8534.82</v>
      </c>
      <c r="I41" s="44">
        <f t="shared" si="2"/>
        <v>10327.1322</v>
      </c>
    </row>
    <row r="42" spans="1:9" x14ac:dyDescent="0.25">
      <c r="A42" s="14" t="s">
        <v>30</v>
      </c>
      <c r="B42" s="14" t="s">
        <v>1</v>
      </c>
      <c r="C42" s="8" t="s">
        <v>31</v>
      </c>
      <c r="D42" s="9" t="s">
        <v>32</v>
      </c>
      <c r="E42" s="10" t="s">
        <v>4</v>
      </c>
      <c r="F42" s="11">
        <v>49</v>
      </c>
      <c r="G42" s="12">
        <v>1.1599999999999999</v>
      </c>
      <c r="H42" s="13">
        <f>ROUND(G42*F42,2)</f>
        <v>56.84</v>
      </c>
      <c r="I42" s="44">
        <f t="shared" si="2"/>
        <v>68.776399999999995</v>
      </c>
    </row>
    <row r="43" spans="1:9" ht="24" x14ac:dyDescent="0.25">
      <c r="A43" s="14" t="s">
        <v>33</v>
      </c>
      <c r="B43" s="14" t="s">
        <v>1</v>
      </c>
      <c r="C43" s="8" t="s">
        <v>34</v>
      </c>
      <c r="D43" s="9" t="s">
        <v>35</v>
      </c>
      <c r="E43" s="10" t="s">
        <v>36</v>
      </c>
      <c r="F43" s="11">
        <v>0.03</v>
      </c>
      <c r="G43" s="12">
        <v>27.09</v>
      </c>
      <c r="H43" s="13">
        <f>ROUND(G43*F43,2)</f>
        <v>0.81</v>
      </c>
      <c r="I43" s="44">
        <f t="shared" si="2"/>
        <v>0.98010000000000008</v>
      </c>
    </row>
    <row r="44" spans="1:9" x14ac:dyDescent="0.25">
      <c r="A44" s="6" t="s">
        <v>37</v>
      </c>
      <c r="I44" s="44"/>
    </row>
    <row r="45" spans="1:9" ht="24" x14ac:dyDescent="0.25">
      <c r="A45" s="14" t="s">
        <v>0</v>
      </c>
      <c r="B45" s="14" t="s">
        <v>1</v>
      </c>
      <c r="C45" s="8" t="s">
        <v>2</v>
      </c>
      <c r="D45" s="9" t="s">
        <v>3</v>
      </c>
      <c r="E45" s="10" t="s">
        <v>4</v>
      </c>
      <c r="F45" s="11">
        <v>7132.5</v>
      </c>
      <c r="G45" s="12">
        <v>30.19</v>
      </c>
      <c r="H45" s="13">
        <f>ROUND(G45*F45,2)</f>
        <v>215330.18</v>
      </c>
      <c r="I45" s="44">
        <f t="shared" si="2"/>
        <v>260549.51779999997</v>
      </c>
    </row>
    <row r="46" spans="1:9" ht="24" x14ac:dyDescent="0.25">
      <c r="A46" s="14" t="s">
        <v>38</v>
      </c>
      <c r="B46" s="14" t="s">
        <v>1</v>
      </c>
      <c r="C46" s="8" t="s">
        <v>39</v>
      </c>
      <c r="D46" s="9" t="s">
        <v>40</v>
      </c>
      <c r="E46" s="10" t="s">
        <v>15</v>
      </c>
      <c r="F46" s="11">
        <v>10</v>
      </c>
      <c r="G46" s="12">
        <v>116.12</v>
      </c>
      <c r="H46" s="13">
        <f>ROUND(G46*F46,2)</f>
        <v>1161.2</v>
      </c>
      <c r="I46" s="44">
        <f t="shared" si="2"/>
        <v>1405.0519999999999</v>
      </c>
    </row>
    <row r="47" spans="1:9" x14ac:dyDescent="0.25">
      <c r="A47" s="15" t="s">
        <v>41</v>
      </c>
      <c r="B47" s="15" t="s">
        <v>42</v>
      </c>
      <c r="C47" s="16" t="s">
        <v>43</v>
      </c>
      <c r="D47" s="17" t="s">
        <v>44</v>
      </c>
      <c r="E47" s="18" t="s">
        <v>15</v>
      </c>
      <c r="F47" s="19">
        <v>2</v>
      </c>
      <c r="G47" s="20">
        <v>812.84</v>
      </c>
      <c r="H47" s="21">
        <f>ROUND(G47*F47,2)</f>
        <v>1625.68</v>
      </c>
      <c r="I47" s="44">
        <f t="shared" si="2"/>
        <v>1967.0727999999999</v>
      </c>
    </row>
    <row r="48" spans="1:9" ht="24" x14ac:dyDescent="0.25">
      <c r="A48" s="14" t="s">
        <v>45</v>
      </c>
      <c r="B48" s="14" t="s">
        <v>1</v>
      </c>
      <c r="C48" s="8" t="s">
        <v>46</v>
      </c>
      <c r="D48" s="9" t="s">
        <v>47</v>
      </c>
      <c r="E48" s="10" t="s">
        <v>11</v>
      </c>
      <c r="F48" s="11">
        <v>23</v>
      </c>
      <c r="G48" s="12">
        <v>197.4</v>
      </c>
      <c r="H48" s="13">
        <f>ROUND(G48*F48,2)</f>
        <v>4540.2</v>
      </c>
      <c r="I48" s="44">
        <f t="shared" si="2"/>
        <v>5493.6419999999998</v>
      </c>
    </row>
    <row r="49" spans="1:9" x14ac:dyDescent="0.25">
      <c r="A49" s="6" t="s">
        <v>48</v>
      </c>
      <c r="I49" s="44"/>
    </row>
    <row r="50" spans="1:9" ht="24" x14ac:dyDescent="0.25">
      <c r="A50" s="14" t="s">
        <v>49</v>
      </c>
      <c r="B50" s="14" t="s">
        <v>1</v>
      </c>
      <c r="C50" s="8" t="s">
        <v>2</v>
      </c>
      <c r="D50" s="9" t="s">
        <v>3</v>
      </c>
      <c r="E50" s="10" t="s">
        <v>4</v>
      </c>
      <c r="F50" s="11">
        <v>438.33300000000003</v>
      </c>
      <c r="G50" s="12">
        <v>30.19</v>
      </c>
      <c r="H50" s="13">
        <f>ROUND(G50*F50,2)</f>
        <v>13233.27</v>
      </c>
      <c r="I50" s="44">
        <f t="shared" si="2"/>
        <v>16012.2567</v>
      </c>
    </row>
    <row r="51" spans="1:9" ht="24" x14ac:dyDescent="0.25">
      <c r="A51" s="14" t="s">
        <v>50</v>
      </c>
      <c r="B51" s="14" t="s">
        <v>1</v>
      </c>
      <c r="C51" s="8" t="s">
        <v>39</v>
      </c>
      <c r="D51" s="9" t="s">
        <v>40</v>
      </c>
      <c r="E51" s="10" t="s">
        <v>15</v>
      </c>
      <c r="F51" s="11">
        <v>6</v>
      </c>
      <c r="G51" s="12">
        <v>116.12</v>
      </c>
      <c r="H51" s="13">
        <f>ROUND(G51*F51,2)</f>
        <v>696.72</v>
      </c>
      <c r="I51" s="44">
        <f t="shared" si="2"/>
        <v>843.03120000000001</v>
      </c>
    </row>
    <row r="52" spans="1:9" x14ac:dyDescent="0.25">
      <c r="A52" s="15" t="s">
        <v>51</v>
      </c>
      <c r="B52" s="15" t="s">
        <v>42</v>
      </c>
      <c r="C52" s="16" t="s">
        <v>43</v>
      </c>
      <c r="D52" s="17" t="s">
        <v>44</v>
      </c>
      <c r="E52" s="18" t="s">
        <v>15</v>
      </c>
      <c r="F52" s="19">
        <v>2</v>
      </c>
      <c r="G52" s="20">
        <v>812.84</v>
      </c>
      <c r="H52" s="21">
        <f>ROUND(G52*F52,2)</f>
        <v>1625.68</v>
      </c>
      <c r="I52" s="44">
        <f t="shared" si="2"/>
        <v>1967.0727999999999</v>
      </c>
    </row>
    <row r="53" spans="1:9" x14ac:dyDescent="0.25">
      <c r="A53" s="6" t="s">
        <v>52</v>
      </c>
      <c r="I53" s="44"/>
    </row>
    <row r="54" spans="1:9" ht="24" x14ac:dyDescent="0.25">
      <c r="A54" s="14" t="s">
        <v>53</v>
      </c>
      <c r="B54" s="14" t="s">
        <v>1</v>
      </c>
      <c r="C54" s="8" t="s">
        <v>2</v>
      </c>
      <c r="D54" s="9" t="s">
        <v>3</v>
      </c>
      <c r="E54" s="10" t="s">
        <v>4</v>
      </c>
      <c r="F54" s="11">
        <v>107.5</v>
      </c>
      <c r="G54" s="12">
        <v>30.19</v>
      </c>
      <c r="H54" s="13">
        <f>ROUND(G54*F54,2)</f>
        <v>3245.43</v>
      </c>
      <c r="I54" s="44">
        <f t="shared" si="2"/>
        <v>3926.9702999999995</v>
      </c>
    </row>
    <row r="55" spans="1:9" x14ac:dyDescent="0.25">
      <c r="A55" s="6" t="s">
        <v>54</v>
      </c>
      <c r="I55" s="44"/>
    </row>
    <row r="56" spans="1:9" ht="24" x14ac:dyDescent="0.25">
      <c r="A56" s="14" t="s">
        <v>7</v>
      </c>
      <c r="B56" s="14" t="s">
        <v>1</v>
      </c>
      <c r="C56" s="8" t="s">
        <v>2</v>
      </c>
      <c r="D56" s="9" t="s">
        <v>3</v>
      </c>
      <c r="E56" s="10" t="s">
        <v>4</v>
      </c>
      <c r="F56" s="11">
        <v>2160.8330000000001</v>
      </c>
      <c r="G56" s="12">
        <v>30.19</v>
      </c>
      <c r="H56" s="13">
        <f>ROUND(G56*F56,2)</f>
        <v>65235.55</v>
      </c>
      <c r="I56" s="44">
        <f t="shared" si="2"/>
        <v>78935.015499999994</v>
      </c>
    </row>
    <row r="57" spans="1:9" x14ac:dyDescent="0.25">
      <c r="A57" s="6" t="s">
        <v>55</v>
      </c>
      <c r="I57" s="44">
        <f t="shared" si="2"/>
        <v>0</v>
      </c>
    </row>
    <row r="58" spans="1:9" x14ac:dyDescent="0.25">
      <c r="A58" s="6" t="s">
        <v>56</v>
      </c>
      <c r="I58" s="44"/>
    </row>
    <row r="59" spans="1:9" x14ac:dyDescent="0.25">
      <c r="A59" s="14" t="s">
        <v>27</v>
      </c>
      <c r="B59" s="14" t="s">
        <v>1</v>
      </c>
      <c r="C59" s="8" t="s">
        <v>57</v>
      </c>
      <c r="D59" s="9" t="s">
        <v>58</v>
      </c>
      <c r="E59" s="10" t="s">
        <v>59</v>
      </c>
      <c r="F59" s="11">
        <v>1</v>
      </c>
      <c r="G59" s="12">
        <v>70832.789999999994</v>
      </c>
      <c r="H59" s="13">
        <f t="shared" ref="H59:H66" si="3">ROUND(G59*F59,2)</f>
        <v>70832.789999999994</v>
      </c>
      <c r="I59" s="44">
        <f t="shared" si="2"/>
        <v>85707.675899999987</v>
      </c>
    </row>
    <row r="60" spans="1:9" x14ac:dyDescent="0.25">
      <c r="A60" s="14" t="s">
        <v>30</v>
      </c>
      <c r="B60" s="14" t="s">
        <v>1</v>
      </c>
      <c r="C60" s="8" t="s">
        <v>60</v>
      </c>
      <c r="D60" s="9" t="s">
        <v>61</v>
      </c>
      <c r="E60" s="10" t="s">
        <v>59</v>
      </c>
      <c r="F60" s="11">
        <v>1</v>
      </c>
      <c r="G60" s="12">
        <v>9464.48</v>
      </c>
      <c r="H60" s="13">
        <f t="shared" si="3"/>
        <v>9464.48</v>
      </c>
      <c r="I60" s="44">
        <f t="shared" si="2"/>
        <v>11452.020799999998</v>
      </c>
    </row>
    <row r="61" spans="1:9" x14ac:dyDescent="0.25">
      <c r="A61" s="14" t="s">
        <v>33</v>
      </c>
      <c r="B61" s="14" t="s">
        <v>1</v>
      </c>
      <c r="C61" s="8" t="s">
        <v>62</v>
      </c>
      <c r="D61" s="9" t="s">
        <v>63</v>
      </c>
      <c r="E61" s="10" t="s">
        <v>59</v>
      </c>
      <c r="F61" s="11">
        <v>1</v>
      </c>
      <c r="G61" s="12">
        <v>87089.5</v>
      </c>
      <c r="H61" s="13">
        <f t="shared" si="3"/>
        <v>87089.5</v>
      </c>
      <c r="I61" s="44">
        <f t="shared" si="2"/>
        <v>105378.295</v>
      </c>
    </row>
    <row r="62" spans="1:9" ht="24" x14ac:dyDescent="0.25">
      <c r="A62" s="14" t="s">
        <v>64</v>
      </c>
      <c r="B62" s="14" t="s">
        <v>1</v>
      </c>
      <c r="C62" s="8" t="s">
        <v>65</v>
      </c>
      <c r="D62" s="9" t="s">
        <v>66</v>
      </c>
      <c r="E62" s="10" t="s">
        <v>59</v>
      </c>
      <c r="F62" s="11">
        <v>1</v>
      </c>
      <c r="G62" s="12">
        <v>29029.83</v>
      </c>
      <c r="H62" s="13">
        <f t="shared" si="3"/>
        <v>29029.83</v>
      </c>
      <c r="I62" s="44">
        <f t="shared" si="2"/>
        <v>35126.094300000004</v>
      </c>
    </row>
    <row r="63" spans="1:9" x14ac:dyDescent="0.25">
      <c r="A63" s="14" t="s">
        <v>67</v>
      </c>
      <c r="B63" s="14" t="s">
        <v>1</v>
      </c>
      <c r="C63" s="8" t="s">
        <v>68</v>
      </c>
      <c r="D63" s="9" t="s">
        <v>69</v>
      </c>
      <c r="E63" s="10" t="s">
        <v>59</v>
      </c>
      <c r="F63" s="11">
        <v>1</v>
      </c>
      <c r="G63" s="12">
        <v>52253.7</v>
      </c>
      <c r="H63" s="13">
        <f t="shared" si="3"/>
        <v>52253.7</v>
      </c>
      <c r="I63" s="44">
        <f t="shared" si="2"/>
        <v>63226.976999999992</v>
      </c>
    </row>
    <row r="64" spans="1:9" x14ac:dyDescent="0.25">
      <c r="A64" s="14" t="s">
        <v>70</v>
      </c>
      <c r="B64" s="14" t="s">
        <v>1</v>
      </c>
      <c r="C64" s="8" t="s">
        <v>71</v>
      </c>
      <c r="D64" s="9" t="s">
        <v>72</v>
      </c>
      <c r="E64" s="10" t="s">
        <v>59</v>
      </c>
      <c r="F64" s="11">
        <v>1</v>
      </c>
      <c r="G64" s="12">
        <v>40641.769999999997</v>
      </c>
      <c r="H64" s="13">
        <f t="shared" si="3"/>
        <v>40641.769999999997</v>
      </c>
      <c r="I64" s="44">
        <f t="shared" si="2"/>
        <v>49176.541699999994</v>
      </c>
    </row>
    <row r="65" spans="1:9" x14ac:dyDescent="0.25">
      <c r="A65" s="14" t="s">
        <v>73</v>
      </c>
      <c r="B65" s="14" t="s">
        <v>1</v>
      </c>
      <c r="C65" s="8" t="s">
        <v>74</v>
      </c>
      <c r="D65" s="9" t="s">
        <v>75</v>
      </c>
      <c r="E65" s="10" t="s">
        <v>59</v>
      </c>
      <c r="F65" s="11">
        <v>1</v>
      </c>
      <c r="G65" s="12">
        <v>165818.4</v>
      </c>
      <c r="H65" s="13">
        <f t="shared" si="3"/>
        <v>165818.4</v>
      </c>
      <c r="I65" s="44">
        <f t="shared" si="2"/>
        <v>200640.264</v>
      </c>
    </row>
    <row r="66" spans="1:9" ht="24" x14ac:dyDescent="0.25">
      <c r="A66" s="14" t="s">
        <v>53</v>
      </c>
      <c r="B66" s="14" t="s">
        <v>1</v>
      </c>
      <c r="C66" s="8" t="s">
        <v>76</v>
      </c>
      <c r="D66" s="9" t="s">
        <v>77</v>
      </c>
      <c r="E66" s="10" t="s">
        <v>78</v>
      </c>
      <c r="F66" s="11">
        <v>1</v>
      </c>
      <c r="G66" s="12">
        <v>116119.33</v>
      </c>
      <c r="H66" s="13">
        <f t="shared" si="3"/>
        <v>116119.33</v>
      </c>
      <c r="I66" s="44">
        <f t="shared" si="2"/>
        <v>140504.38930000001</v>
      </c>
    </row>
    <row r="67" spans="1:9" ht="24" x14ac:dyDescent="0.25">
      <c r="A67" s="47"/>
      <c r="B67" s="48"/>
      <c r="C67" s="32"/>
      <c r="D67" s="33" t="s">
        <v>123</v>
      </c>
      <c r="E67" s="34"/>
      <c r="F67" s="35"/>
      <c r="G67" s="49"/>
      <c r="H67" s="37"/>
      <c r="I67" s="44"/>
    </row>
    <row r="68" spans="1:9" x14ac:dyDescent="0.25">
      <c r="A68" s="52" t="s">
        <v>106</v>
      </c>
      <c r="B68" s="53"/>
      <c r="H68" s="46">
        <f>SUM(H31:H66)</f>
        <v>943353.67999999982</v>
      </c>
      <c r="I68" s="46">
        <f>SUM(I31:I66)</f>
        <v>1141457.9528000001</v>
      </c>
    </row>
    <row r="70" spans="1:9" x14ac:dyDescent="0.25">
      <c r="A70" s="51" t="s">
        <v>107</v>
      </c>
      <c r="B70" s="51"/>
    </row>
    <row r="71" spans="1:9" x14ac:dyDescent="0.25">
      <c r="A71" t="s">
        <v>108</v>
      </c>
      <c r="H71" s="46">
        <v>36061.74</v>
      </c>
      <c r="I71" s="46">
        <f>H71*1.21</f>
        <v>43634.705399999999</v>
      </c>
    </row>
    <row r="72" spans="1:9" x14ac:dyDescent="0.25">
      <c r="A72" t="s">
        <v>110</v>
      </c>
      <c r="H72" s="46">
        <v>16351.9</v>
      </c>
      <c r="I72" s="46">
        <f t="shared" ref="I72:I81" si="4">H72*1.21</f>
        <v>19785.798999999999</v>
      </c>
    </row>
    <row r="73" spans="1:9" x14ac:dyDescent="0.25">
      <c r="A73" t="s">
        <v>109</v>
      </c>
      <c r="H73" s="46">
        <v>13969.96</v>
      </c>
      <c r="I73" s="46">
        <f t="shared" si="4"/>
        <v>16903.651599999997</v>
      </c>
    </row>
    <row r="74" spans="1:9" x14ac:dyDescent="0.25">
      <c r="A74" t="s">
        <v>111</v>
      </c>
      <c r="H74" s="46">
        <v>3277968.3</v>
      </c>
      <c r="I74" s="46">
        <f t="shared" si="4"/>
        <v>3966341.6429999997</v>
      </c>
    </row>
    <row r="75" spans="1:9" x14ac:dyDescent="0.25">
      <c r="A75" t="s">
        <v>112</v>
      </c>
      <c r="H75" s="46">
        <v>236108.87</v>
      </c>
      <c r="I75" s="46">
        <f t="shared" si="4"/>
        <v>285691.73269999999</v>
      </c>
    </row>
    <row r="76" spans="1:9" x14ac:dyDescent="0.25">
      <c r="A76" t="s">
        <v>113</v>
      </c>
      <c r="H76" s="46">
        <v>116182.76</v>
      </c>
      <c r="I76" s="46">
        <f t="shared" si="4"/>
        <v>140581.13959999999</v>
      </c>
    </row>
    <row r="77" spans="1:9" x14ac:dyDescent="0.25">
      <c r="A77" t="s">
        <v>114</v>
      </c>
      <c r="H77" s="46">
        <v>121017.43</v>
      </c>
      <c r="I77" s="46">
        <f t="shared" si="4"/>
        <v>146431.09029999998</v>
      </c>
    </row>
    <row r="78" spans="1:9" x14ac:dyDescent="0.25">
      <c r="A78" t="s">
        <v>115</v>
      </c>
      <c r="H78" s="46">
        <v>66728.37</v>
      </c>
      <c r="I78" s="46">
        <f t="shared" si="4"/>
        <v>80741.327699999994</v>
      </c>
    </row>
    <row r="79" spans="1:9" x14ac:dyDescent="0.25">
      <c r="A79" t="s">
        <v>116</v>
      </c>
      <c r="H79" s="46">
        <v>5234.41</v>
      </c>
      <c r="I79" s="46">
        <f t="shared" si="4"/>
        <v>6333.6360999999997</v>
      </c>
    </row>
    <row r="80" spans="1:9" x14ac:dyDescent="0.25">
      <c r="A80" t="s">
        <v>117</v>
      </c>
      <c r="H80" s="46">
        <v>109456.7</v>
      </c>
      <c r="I80" s="46">
        <f t="shared" si="4"/>
        <v>132442.60699999999</v>
      </c>
    </row>
    <row r="81" spans="1:16" x14ac:dyDescent="0.25">
      <c r="A81" t="s">
        <v>118</v>
      </c>
      <c r="H81" s="46">
        <v>382143.34</v>
      </c>
      <c r="I81" s="46">
        <f t="shared" si="4"/>
        <v>462393.44140000001</v>
      </c>
    </row>
    <row r="82" spans="1:16" x14ac:dyDescent="0.25">
      <c r="A82" t="s">
        <v>119</v>
      </c>
      <c r="H82" s="46">
        <f>SUM(H71:H81)</f>
        <v>4381223.78</v>
      </c>
      <c r="I82" s="46">
        <f>SUM(I71:I81)</f>
        <v>5301280.7737999996</v>
      </c>
      <c r="P82" t="s">
        <v>153</v>
      </c>
    </row>
    <row r="85" spans="1:16" x14ac:dyDescent="0.25">
      <c r="A85" t="s">
        <v>120</v>
      </c>
      <c r="H85" s="45">
        <f>H82+H68+H27</f>
        <v>9174612.7400000002</v>
      </c>
      <c r="I85" s="45">
        <f>I82+I68+I27</f>
        <v>11101281.4154</v>
      </c>
    </row>
    <row r="86" spans="1:16" x14ac:dyDescent="0.25">
      <c r="A86" t="s">
        <v>121</v>
      </c>
      <c r="H86" s="45">
        <v>84359800</v>
      </c>
      <c r="I86" s="45">
        <v>102075358</v>
      </c>
    </row>
    <row r="87" spans="1:16" x14ac:dyDescent="0.25">
      <c r="A87" t="s">
        <v>152</v>
      </c>
      <c r="H87" s="45">
        <v>143758.62</v>
      </c>
      <c r="I87" s="45">
        <f>H87*1.21</f>
        <v>173947.9302</v>
      </c>
    </row>
    <row r="88" spans="1:16" x14ac:dyDescent="0.25">
      <c r="A88" t="s">
        <v>122</v>
      </c>
      <c r="H88" s="45">
        <f>H86-H85+H87</f>
        <v>75328945.88000001</v>
      </c>
      <c r="I88" s="45">
        <f>I86-I85+I87</f>
        <v>91148024.514799997</v>
      </c>
    </row>
    <row r="89" spans="1:16" x14ac:dyDescent="0.25">
      <c r="A89" t="s">
        <v>149</v>
      </c>
      <c r="I89" s="45">
        <f>I88*0.85</f>
        <v>77475820.837579995</v>
      </c>
    </row>
    <row r="90" spans="1:16" x14ac:dyDescent="0.25">
      <c r="A90" t="s">
        <v>150</v>
      </c>
      <c r="I90" s="45">
        <f>I88-I89</f>
        <v>13672203.677220002</v>
      </c>
    </row>
    <row r="91" spans="1:16" x14ac:dyDescent="0.25">
      <c r="A91" t="s">
        <v>151</v>
      </c>
      <c r="I91" s="45">
        <f>I85+I90</f>
        <v>24773485.09262</v>
      </c>
    </row>
  </sheetData>
  <mergeCells count="3">
    <mergeCell ref="A27:B27"/>
    <mergeCell ref="A70:B70"/>
    <mergeCell ref="A68:B6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etapa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NTB_191010</dc:creator>
  <cp:lastModifiedBy>Bakovský Petr</cp:lastModifiedBy>
  <dcterms:created xsi:type="dcterms:W3CDTF">2020-08-13T06:21:28Z</dcterms:created>
  <dcterms:modified xsi:type="dcterms:W3CDTF">2021-03-18T10:31:57Z</dcterms:modified>
</cp:coreProperties>
</file>